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<sst xmlns="http://schemas.openxmlformats.org/spreadsheetml/2006/main" count="118" uniqueCount="42">
  <si>
    <t>雨水塑料检查井</t>
  </si>
  <si>
    <t>序号</t>
  </si>
  <si>
    <r>
      <rPr>
        <b/>
        <sz val="11"/>
        <color rgb="FF000000"/>
        <rFont val="Arial"/>
        <charset val="134"/>
      </rPr>
      <t xml:space="preserve">   </t>
    </r>
    <r>
      <rPr>
        <b/>
        <sz val="11"/>
        <color rgb="FF000000"/>
        <rFont val="宋体"/>
        <charset val="134"/>
      </rPr>
      <t>名称</t>
    </r>
  </si>
  <si>
    <t>参数</t>
  </si>
  <si>
    <t>计量单位</t>
  </si>
  <si>
    <t>工程量</t>
  </si>
  <si>
    <t>所属楼栋及位置</t>
  </si>
  <si>
    <t>总包报价</t>
  </si>
  <si>
    <t>单价最初核定价</t>
  </si>
  <si>
    <t>差价</t>
  </si>
  <si>
    <t>单价（最低价上浮3%）</t>
  </si>
  <si>
    <t>通州</t>
  </si>
  <si>
    <t>东台</t>
  </si>
  <si>
    <t>江都建设</t>
  </si>
  <si>
    <t>询价</t>
  </si>
  <si>
    <t>最低价上浮10%</t>
  </si>
  <si>
    <t>三家平均值上浮10%</t>
  </si>
  <si>
    <t>上浮14.5点</t>
  </si>
  <si>
    <t>单价（元/台)</t>
  </si>
  <si>
    <t>合计</t>
  </si>
  <si>
    <t>公元（赛拓）</t>
  </si>
  <si>
    <t>公元（乐盛）</t>
  </si>
  <si>
    <t>华耀</t>
  </si>
  <si>
    <t>单价</t>
  </si>
  <si>
    <t>流槽（污水检查井）</t>
  </si>
  <si>
    <t>630*300起始</t>
  </si>
  <si>
    <t>座</t>
  </si>
  <si>
    <t>室外配套</t>
  </si>
  <si>
    <t>630*300直通</t>
  </si>
  <si>
    <t>630*300三通</t>
  </si>
  <si>
    <t>630*300四通</t>
  </si>
  <si>
    <t>630*400起始</t>
  </si>
  <si>
    <t>630*400直通</t>
  </si>
  <si>
    <t>630*400三通</t>
  </si>
  <si>
    <t>630*400四通</t>
  </si>
  <si>
    <t>630*500起始</t>
  </si>
  <si>
    <t>630*500直通</t>
  </si>
  <si>
    <t>630*500三通</t>
  </si>
  <si>
    <t>630*500四通</t>
  </si>
  <si>
    <t>沉泥（雨水）检查井</t>
  </si>
  <si>
    <t>合计差价</t>
  </si>
  <si>
    <t>.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</si>
</sst>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rgb="FF000000"/>
      <name val="Arial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rgb="FF00B050"/>
      <name val="宋体"/>
      <charset val="134"/>
      <scheme val="minor"/>
    </font>
    <font>
      <sz val="10.5"/>
      <color theme="1"/>
      <name val="宋体"/>
      <charset val="134"/>
    </font>
    <font>
      <sz val="10.5"/>
      <color rgb="FF00B050"/>
      <name val="宋体"/>
      <charset val="134"/>
    </font>
    <font>
      <sz val="11"/>
      <color rgb="FFFF0000"/>
      <name val="宋体"/>
      <charset val="134"/>
      <scheme val="minor"/>
    </font>
    <font>
      <sz val="10.5"/>
      <color theme="1"/>
      <name val="Times New Roman"/>
      <charset val="134"/>
    </font>
    <font>
      <sz val="10"/>
      <color rgb="FF000000"/>
      <name val="Arial"/>
      <charset val="134"/>
    </font>
    <font>
      <b/>
      <sz val="11"/>
      <color rgb="FFFF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9"/>
      <color rgb="FF000000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0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6" borderId="7" applyNumberFormat="0" applyFon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0" fillId="29" borderId="13" applyNumberFormat="0" applyAlignment="0" applyProtection="0">
      <alignment vertical="center"/>
    </xf>
    <xf numFmtId="0" fontId="31" fillId="29" borderId="8" applyNumberFormat="0" applyAlignment="0" applyProtection="0">
      <alignment vertical="center"/>
    </xf>
    <xf numFmtId="0" fontId="32" fillId="34" borderId="14" applyNumberForma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33" fillId="36" borderId="0">
      <alignment horizontal="left"/>
    </xf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176" fontId="0" fillId="0" borderId="0" xfId="0" applyNumberForma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176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176" fontId="0" fillId="0" borderId="1" xfId="0" applyNumberFormat="1" applyBorder="1" applyAlignment="1">
      <alignment horizontal="center" vertical="center"/>
    </xf>
    <xf numFmtId="0" fontId="6" fillId="0" borderId="3" xfId="0" applyFont="1" applyFill="1" applyBorder="1" applyAlignment="1" applyProtection="1">
      <alignment horizontal="center" vertical="center" wrapText="1"/>
      <protection hidden="1"/>
    </xf>
    <xf numFmtId="0" fontId="0" fillId="0" borderId="1" xfId="0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ill="1" applyBorder="1">
      <alignment vertical="center"/>
    </xf>
    <xf numFmtId="176" fontId="0" fillId="2" borderId="1" xfId="0" applyNumberForma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/>
    </xf>
    <xf numFmtId="176" fontId="0" fillId="3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Fill="1" applyBorder="1" applyAlignment="1">
      <alignment vertical="center"/>
    </xf>
    <xf numFmtId="176" fontId="0" fillId="0" borderId="1" xfId="0" applyNumberForma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176" fontId="0" fillId="4" borderId="1" xfId="0" applyNumberForma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6" fontId="0" fillId="0" borderId="0" xfId="0" applyNumberFormat="1" applyFill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/>
    </xf>
    <xf numFmtId="0" fontId="11" fillId="0" borderId="1" xfId="50" applyFont="1" applyBorder="1" applyAlignment="1">
      <alignment horizontal="center" vertical="center" wrapText="1"/>
    </xf>
    <xf numFmtId="0" fontId="12" fillId="0" borderId="1" xfId="5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1" xfId="0" applyFont="1" applyBorder="1">
      <alignment vertical="center"/>
    </xf>
    <xf numFmtId="176" fontId="10" fillId="0" borderId="1" xfId="0" applyNumberFormat="1" applyFont="1" applyBorder="1">
      <alignment vertical="center"/>
    </xf>
    <xf numFmtId="176" fontId="10" fillId="4" borderId="1" xfId="0" applyNumberFormat="1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S11" xfId="49"/>
    <cellStyle name="常规 2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37"/>
  <sheetViews>
    <sheetView tabSelected="1" zoomScale="85" zoomScaleNormal="85" workbookViewId="0">
      <pane xSplit="3" ySplit="2" topLeftCell="Q3" activePane="bottomRight" state="frozen"/>
      <selection/>
      <selection pane="topRight"/>
      <selection pane="bottomLeft"/>
      <selection pane="bottomRight" activeCell="J4" sqref="J4"/>
    </sheetView>
  </sheetViews>
  <sheetFormatPr defaultColWidth="8.88333333333333" defaultRowHeight="35.1" customHeight="1"/>
  <cols>
    <col min="1" max="1" width="9.66666666666667" style="1" customWidth="1"/>
    <col min="2" max="2" width="10.775" customWidth="1"/>
    <col min="3" max="3" width="15.775" customWidth="1"/>
    <col min="4" max="4" width="9.225" customWidth="1"/>
    <col min="5" max="5" width="7.66666666666667" customWidth="1"/>
    <col min="6" max="6" width="17.225" customWidth="1"/>
    <col min="7" max="7" width="7.66666666666667" customWidth="1"/>
    <col min="8" max="8" width="10.975" customWidth="1"/>
    <col min="9" max="9" width="10.775" customWidth="1"/>
    <col min="10" max="10" width="12.775" style="2" customWidth="1"/>
    <col min="11" max="11" width="10.775" style="2" customWidth="1"/>
    <col min="12" max="12" width="11.8916666666667" style="3" customWidth="1"/>
    <col min="13" max="13" width="12.775" style="2" customWidth="1"/>
    <col min="14" max="14" width="9.66666666666667" style="2" customWidth="1"/>
    <col min="15" max="15" width="11.8916666666667" style="3" customWidth="1"/>
    <col min="16" max="16" width="12.775" style="3" customWidth="1"/>
    <col min="17" max="17" width="6.66666666666667" style="3" customWidth="1"/>
    <col min="18" max="18" width="9.66666666666667" style="3" customWidth="1"/>
    <col min="19" max="19" width="12.775" style="3" customWidth="1"/>
    <col min="20" max="21" width="6.66666666666667" style="3" customWidth="1"/>
    <col min="22" max="22" width="10.1083333333333" customWidth="1"/>
    <col min="23" max="24" width="14.8916666666667" customWidth="1"/>
    <col min="25" max="25" width="8.36666666666667" customWidth="1"/>
    <col min="26" max="26" width="5" customWidth="1"/>
    <col min="27" max="28" width="10.775" customWidth="1"/>
    <col min="29" max="29" width="8.66666666666667" style="4" customWidth="1"/>
    <col min="30" max="30" width="10.775" style="4" customWidth="1"/>
    <col min="31" max="31" width="10.725" customWidth="1"/>
    <col min="32" max="32" width="10.775" customWidth="1"/>
  </cols>
  <sheetData>
    <row r="1" ht="39" customHeight="1" spans="1:2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18"/>
      <c r="Q1" s="18"/>
      <c r="R1" s="18"/>
      <c r="S1" s="18"/>
      <c r="T1" s="18"/>
      <c r="U1" s="18"/>
    </row>
    <row r="2" ht="40" customHeight="1" spans="1:32">
      <c r="A2" s="6" t="s">
        <v>1</v>
      </c>
      <c r="B2" s="7" t="s">
        <v>2</v>
      </c>
      <c r="C2" s="8" t="s">
        <v>3</v>
      </c>
      <c r="D2" s="6" t="s">
        <v>4</v>
      </c>
      <c r="E2" s="6" t="s">
        <v>5</v>
      </c>
      <c r="F2" s="9" t="s">
        <v>6</v>
      </c>
      <c r="G2" s="9" t="s">
        <v>7</v>
      </c>
      <c r="H2" s="9"/>
      <c r="I2" s="9"/>
      <c r="J2" s="19" t="s">
        <v>8</v>
      </c>
      <c r="K2" s="19"/>
      <c r="L2" s="20" t="s">
        <v>9</v>
      </c>
      <c r="M2" s="19" t="s">
        <v>10</v>
      </c>
      <c r="N2" s="19"/>
      <c r="O2" s="21" t="s">
        <v>9</v>
      </c>
      <c r="P2" s="22" t="s">
        <v>11</v>
      </c>
      <c r="Q2" s="41"/>
      <c r="R2" s="21" t="s">
        <v>9</v>
      </c>
      <c r="S2" s="22" t="s">
        <v>12</v>
      </c>
      <c r="T2" s="41"/>
      <c r="U2" s="21" t="s">
        <v>9</v>
      </c>
      <c r="V2" s="9" t="s">
        <v>13</v>
      </c>
      <c r="W2" s="9" t="s">
        <v>14</v>
      </c>
      <c r="X2" s="9"/>
      <c r="Y2" s="9"/>
      <c r="Z2" s="45" t="s">
        <v>15</v>
      </c>
      <c r="AA2" s="45"/>
      <c r="AB2" s="46" t="s">
        <v>9</v>
      </c>
      <c r="AC2" s="45" t="s">
        <v>16</v>
      </c>
      <c r="AD2" s="45"/>
      <c r="AE2" s="47" t="s">
        <v>17</v>
      </c>
      <c r="AF2" s="47"/>
    </row>
    <row r="3" ht="35" customHeight="1" spans="1:32">
      <c r="A3" s="6"/>
      <c r="B3" s="7"/>
      <c r="C3" s="7"/>
      <c r="D3" s="6"/>
      <c r="E3" s="6"/>
      <c r="F3" s="10"/>
      <c r="G3" s="11" t="s">
        <v>5</v>
      </c>
      <c r="H3" s="11" t="s">
        <v>18</v>
      </c>
      <c r="I3" s="11" t="s">
        <v>19</v>
      </c>
      <c r="J3" s="11" t="s">
        <v>18</v>
      </c>
      <c r="K3" s="23" t="s">
        <v>19</v>
      </c>
      <c r="L3" s="24"/>
      <c r="M3" s="11" t="s">
        <v>18</v>
      </c>
      <c r="N3" s="25" t="s">
        <v>19</v>
      </c>
      <c r="O3" s="26"/>
      <c r="P3" s="11" t="s">
        <v>18</v>
      </c>
      <c r="Q3" s="25" t="s">
        <v>19</v>
      </c>
      <c r="R3" s="26"/>
      <c r="S3" s="11" t="s">
        <v>18</v>
      </c>
      <c r="T3" s="25" t="s">
        <v>19</v>
      </c>
      <c r="U3" s="26"/>
      <c r="V3" s="9"/>
      <c r="W3" s="9" t="s">
        <v>20</v>
      </c>
      <c r="X3" s="9" t="s">
        <v>21</v>
      </c>
      <c r="Y3" s="9" t="s">
        <v>22</v>
      </c>
      <c r="Z3" s="45" t="s">
        <v>23</v>
      </c>
      <c r="AA3" s="45" t="s">
        <v>19</v>
      </c>
      <c r="AB3" s="46"/>
      <c r="AC3" s="48" t="s">
        <v>23</v>
      </c>
      <c r="AD3" s="48" t="s">
        <v>19</v>
      </c>
      <c r="AE3" s="47" t="s">
        <v>23</v>
      </c>
      <c r="AF3" s="47" t="s">
        <v>19</v>
      </c>
    </row>
    <row r="4" ht="13.5" spans="1:32">
      <c r="A4" s="10">
        <v>1</v>
      </c>
      <c r="B4" s="12" t="s">
        <v>24</v>
      </c>
      <c r="C4" s="13" t="s">
        <v>25</v>
      </c>
      <c r="D4" s="13" t="s">
        <v>26</v>
      </c>
      <c r="E4" s="14">
        <v>1</v>
      </c>
      <c r="F4" s="11" t="s">
        <v>27</v>
      </c>
      <c r="G4" s="14">
        <v>1</v>
      </c>
      <c r="H4" s="15"/>
      <c r="I4" s="15">
        <f>H4*G4</f>
        <v>0</v>
      </c>
      <c r="J4" s="27">
        <f>Y4</f>
        <v>150.65</v>
      </c>
      <c r="K4" s="28">
        <f>J4*E4</f>
        <v>150.65</v>
      </c>
      <c r="L4" s="29">
        <f>K4-I4</f>
        <v>150.65</v>
      </c>
      <c r="M4" s="30">
        <f>Y4*1.03</f>
        <v>155.1695</v>
      </c>
      <c r="N4" s="31">
        <f>M4*E4</f>
        <v>155.1695</v>
      </c>
      <c r="O4" s="32">
        <f>N4-I4</f>
        <v>155.1695</v>
      </c>
      <c r="P4" s="33">
        <v>0</v>
      </c>
      <c r="Q4" s="38">
        <f>P4*E4</f>
        <v>0</v>
      </c>
      <c r="R4" s="42">
        <f>N4-Q4</f>
        <v>155.1695</v>
      </c>
      <c r="S4" s="33"/>
      <c r="T4" s="38">
        <f>S4*E4</f>
        <v>0</v>
      </c>
      <c r="U4" s="42"/>
      <c r="V4" s="43">
        <v>0</v>
      </c>
      <c r="W4" s="44">
        <f>1047*0.5</f>
        <v>523.5</v>
      </c>
      <c r="X4" s="43"/>
      <c r="Y4" s="44">
        <v>150.65</v>
      </c>
      <c r="Z4" s="43">
        <f>Y4*1.1</f>
        <v>165.715</v>
      </c>
      <c r="AA4" s="49">
        <f>Z4*E4</f>
        <v>165.715</v>
      </c>
      <c r="AB4" s="33">
        <f>AA4-I4</f>
        <v>165.715</v>
      </c>
      <c r="AC4" s="33">
        <f>(W4+X4+Y4)/3*1.1</f>
        <v>247.188333333333</v>
      </c>
      <c r="AD4" s="33">
        <f>AC4*E4</f>
        <v>247.188333333333</v>
      </c>
      <c r="AE4" s="50">
        <f>Y4*1.145</f>
        <v>172.49425</v>
      </c>
      <c r="AF4" s="51">
        <f>AE4*E4</f>
        <v>172.49425</v>
      </c>
    </row>
    <row r="5" ht="13.5" spans="1:32">
      <c r="A5" s="10">
        <v>2</v>
      </c>
      <c r="B5" s="16"/>
      <c r="C5" s="13" t="s">
        <v>28</v>
      </c>
      <c r="D5" s="13" t="s">
        <v>26</v>
      </c>
      <c r="E5" s="14">
        <v>1</v>
      </c>
      <c r="F5" s="11" t="s">
        <v>27</v>
      </c>
      <c r="G5" s="14">
        <v>1</v>
      </c>
      <c r="H5" s="15"/>
      <c r="I5" s="15"/>
      <c r="J5" s="27">
        <f>Y5</f>
        <v>175.95</v>
      </c>
      <c r="K5" s="28">
        <f>J5*E5</f>
        <v>175.95</v>
      </c>
      <c r="L5" s="29">
        <f>K5-I5</f>
        <v>175.95</v>
      </c>
      <c r="M5" s="30">
        <f>Y5*1.03</f>
        <v>181.2285</v>
      </c>
      <c r="N5" s="31">
        <f>M5*E5</f>
        <v>181.2285</v>
      </c>
      <c r="O5" s="32">
        <f>N5-I5</f>
        <v>181.2285</v>
      </c>
      <c r="P5" s="33"/>
      <c r="Q5" s="38"/>
      <c r="R5" s="42">
        <f>N5-Q5</f>
        <v>181.2285</v>
      </c>
      <c r="S5" s="33"/>
      <c r="T5" s="38"/>
      <c r="U5" s="42"/>
      <c r="V5" s="43"/>
      <c r="W5" s="44">
        <f>1102*0.5</f>
        <v>551</v>
      </c>
      <c r="X5" s="43">
        <v>645</v>
      </c>
      <c r="Y5" s="44">
        <v>175.95</v>
      </c>
      <c r="Z5" s="43">
        <f t="shared" ref="Z5:Z19" si="0">Y5*1.1</f>
        <v>193.545</v>
      </c>
      <c r="AA5" s="49">
        <f t="shared" ref="AA5:AA19" si="1">Z5*E5</f>
        <v>193.545</v>
      </c>
      <c r="AB5" s="33">
        <f t="shared" ref="AB5:AB19" si="2">AA5-I5</f>
        <v>193.545</v>
      </c>
      <c r="AC5" s="33">
        <f t="shared" ref="AC5:AC19" si="3">(W5+X5+Y5)/3*1.1</f>
        <v>503.048333333333</v>
      </c>
      <c r="AD5" s="33">
        <f t="shared" ref="AD5:AD19" si="4">AC5*E5</f>
        <v>503.048333333333</v>
      </c>
      <c r="AE5" s="50">
        <f t="shared" ref="AE5:AE19" si="5">Y5*1.145</f>
        <v>201.46275</v>
      </c>
      <c r="AF5" s="51">
        <f t="shared" ref="AF5:AF19" si="6">AE5*E5</f>
        <v>201.46275</v>
      </c>
    </row>
    <row r="6" ht="13.5" spans="1:32">
      <c r="A6" s="10">
        <v>3</v>
      </c>
      <c r="B6" s="16"/>
      <c r="C6" s="13" t="s">
        <v>29</v>
      </c>
      <c r="D6" s="13" t="s">
        <v>26</v>
      </c>
      <c r="E6" s="14">
        <v>1</v>
      </c>
      <c r="F6" s="11" t="s">
        <v>27</v>
      </c>
      <c r="G6" s="14">
        <v>1</v>
      </c>
      <c r="H6" s="15"/>
      <c r="I6" s="15"/>
      <c r="J6" s="27">
        <f>Y6</f>
        <v>179.4</v>
      </c>
      <c r="K6" s="28">
        <f>J6*E6</f>
        <v>179.4</v>
      </c>
      <c r="L6" s="29">
        <f>K6-I6</f>
        <v>179.4</v>
      </c>
      <c r="M6" s="30">
        <f>Y6*1.03</f>
        <v>184.782</v>
      </c>
      <c r="N6" s="31">
        <f>M6*E6</f>
        <v>184.782</v>
      </c>
      <c r="O6" s="32">
        <f>N6-I6</f>
        <v>184.782</v>
      </c>
      <c r="P6" s="33"/>
      <c r="Q6" s="38"/>
      <c r="R6" s="42">
        <f>N6-Q6</f>
        <v>184.782</v>
      </c>
      <c r="S6" s="33"/>
      <c r="T6" s="38"/>
      <c r="U6" s="42"/>
      <c r="V6" s="43"/>
      <c r="W6" s="44">
        <f>1192*0.5</f>
        <v>596</v>
      </c>
      <c r="X6" s="43">
        <v>738</v>
      </c>
      <c r="Y6" s="44">
        <v>179.4</v>
      </c>
      <c r="Z6" s="43">
        <f t="shared" si="0"/>
        <v>197.34</v>
      </c>
      <c r="AA6" s="49">
        <f t="shared" si="1"/>
        <v>197.34</v>
      </c>
      <c r="AB6" s="33">
        <f t="shared" si="2"/>
        <v>197.34</v>
      </c>
      <c r="AC6" s="33">
        <f t="shared" si="3"/>
        <v>554.913333333333</v>
      </c>
      <c r="AD6" s="33">
        <f t="shared" si="4"/>
        <v>554.913333333333</v>
      </c>
      <c r="AE6" s="50">
        <f t="shared" si="5"/>
        <v>205.413</v>
      </c>
      <c r="AF6" s="51">
        <f t="shared" si="6"/>
        <v>205.413</v>
      </c>
    </row>
    <row r="7" ht="13.5" spans="1:32">
      <c r="A7" s="10">
        <v>4</v>
      </c>
      <c r="B7" s="16"/>
      <c r="C7" s="13" t="s">
        <v>30</v>
      </c>
      <c r="D7" s="13" t="s">
        <v>26</v>
      </c>
      <c r="E7" s="14">
        <v>1</v>
      </c>
      <c r="F7" s="11" t="s">
        <v>27</v>
      </c>
      <c r="G7" s="14">
        <v>1</v>
      </c>
      <c r="H7" s="15"/>
      <c r="I7" s="15"/>
      <c r="J7" s="27">
        <f>Y7</f>
        <v>197.8</v>
      </c>
      <c r="K7" s="28">
        <f>J7*E7</f>
        <v>197.8</v>
      </c>
      <c r="L7" s="29">
        <f>K7-I7</f>
        <v>197.8</v>
      </c>
      <c r="M7" s="30">
        <f>Y7*1.03</f>
        <v>203.734</v>
      </c>
      <c r="N7" s="31">
        <f>M7*E7</f>
        <v>203.734</v>
      </c>
      <c r="O7" s="32">
        <f>N7-I7</f>
        <v>203.734</v>
      </c>
      <c r="P7" s="33"/>
      <c r="Q7" s="38"/>
      <c r="R7" s="42">
        <f>N7-Q7</f>
        <v>203.734</v>
      </c>
      <c r="S7" s="33"/>
      <c r="T7" s="38"/>
      <c r="U7" s="42"/>
      <c r="V7" s="43"/>
      <c r="W7" s="44">
        <f>1261*0.5</f>
        <v>630.5</v>
      </c>
      <c r="X7" s="43"/>
      <c r="Y7" s="44">
        <v>197.8</v>
      </c>
      <c r="Z7" s="43">
        <f t="shared" si="0"/>
        <v>217.58</v>
      </c>
      <c r="AA7" s="49">
        <f t="shared" si="1"/>
        <v>217.58</v>
      </c>
      <c r="AB7" s="33">
        <f t="shared" si="2"/>
        <v>217.58</v>
      </c>
      <c r="AC7" s="33">
        <f t="shared" si="3"/>
        <v>303.71</v>
      </c>
      <c r="AD7" s="33">
        <f t="shared" si="4"/>
        <v>303.71</v>
      </c>
      <c r="AE7" s="50">
        <f t="shared" si="5"/>
        <v>226.481</v>
      </c>
      <c r="AF7" s="51">
        <f t="shared" si="6"/>
        <v>226.481</v>
      </c>
    </row>
    <row r="8" ht="13.5" spans="1:32">
      <c r="A8" s="10">
        <v>5</v>
      </c>
      <c r="B8" s="16"/>
      <c r="C8" s="13" t="s">
        <v>31</v>
      </c>
      <c r="D8" s="13" t="s">
        <v>26</v>
      </c>
      <c r="E8" s="14">
        <v>1</v>
      </c>
      <c r="F8" s="11" t="s">
        <v>27</v>
      </c>
      <c r="G8" s="14">
        <v>1</v>
      </c>
      <c r="H8" s="15"/>
      <c r="I8" s="15"/>
      <c r="J8" s="27">
        <f>Y8</f>
        <v>195.5</v>
      </c>
      <c r="K8" s="28">
        <f>J8*E8</f>
        <v>195.5</v>
      </c>
      <c r="L8" s="29">
        <f>K8-I8</f>
        <v>195.5</v>
      </c>
      <c r="M8" s="30">
        <f>Y8*1.03</f>
        <v>201.365</v>
      </c>
      <c r="N8" s="31">
        <f>M8*E8</f>
        <v>201.365</v>
      </c>
      <c r="O8" s="32">
        <f>N8-I8</f>
        <v>201.365</v>
      </c>
      <c r="P8" s="33"/>
      <c r="Q8" s="38"/>
      <c r="R8" s="42">
        <f>N8-Q8</f>
        <v>201.365</v>
      </c>
      <c r="S8" s="33"/>
      <c r="T8" s="38"/>
      <c r="U8" s="42"/>
      <c r="V8" s="43"/>
      <c r="W8" s="44">
        <f>1207*0.5</f>
        <v>603.5</v>
      </c>
      <c r="X8" s="43"/>
      <c r="Y8" s="44">
        <v>195.5</v>
      </c>
      <c r="Z8" s="43">
        <f t="shared" si="0"/>
        <v>215.05</v>
      </c>
      <c r="AA8" s="49">
        <f t="shared" si="1"/>
        <v>215.05</v>
      </c>
      <c r="AB8" s="33">
        <f t="shared" si="2"/>
        <v>215.05</v>
      </c>
      <c r="AC8" s="33">
        <f t="shared" si="3"/>
        <v>292.966666666667</v>
      </c>
      <c r="AD8" s="33">
        <f t="shared" si="4"/>
        <v>292.966666666667</v>
      </c>
      <c r="AE8" s="50">
        <f t="shared" si="5"/>
        <v>223.8475</v>
      </c>
      <c r="AF8" s="51">
        <f t="shared" si="6"/>
        <v>223.8475</v>
      </c>
    </row>
    <row r="9" ht="13.5" spans="1:32">
      <c r="A9" s="10">
        <v>6</v>
      </c>
      <c r="B9" s="16"/>
      <c r="C9" s="13" t="s">
        <v>32</v>
      </c>
      <c r="D9" s="13" t="s">
        <v>26</v>
      </c>
      <c r="E9" s="14">
        <v>1</v>
      </c>
      <c r="F9" s="11" t="s">
        <v>27</v>
      </c>
      <c r="G9" s="14">
        <v>1</v>
      </c>
      <c r="H9" s="15"/>
      <c r="I9" s="15"/>
      <c r="J9" s="27">
        <f>Y9</f>
        <v>220.8</v>
      </c>
      <c r="K9" s="28">
        <f>J9*E9</f>
        <v>220.8</v>
      </c>
      <c r="L9" s="29">
        <f>K9-I9</f>
        <v>220.8</v>
      </c>
      <c r="M9" s="30">
        <f>Y9*1.03</f>
        <v>227.424</v>
      </c>
      <c r="N9" s="31">
        <f>M9*E9</f>
        <v>227.424</v>
      </c>
      <c r="O9" s="32">
        <f>N9-I9</f>
        <v>227.424</v>
      </c>
      <c r="P9" s="33"/>
      <c r="Q9" s="38"/>
      <c r="R9" s="42">
        <f>N9-Q9</f>
        <v>227.424</v>
      </c>
      <c r="S9" s="33"/>
      <c r="T9" s="38"/>
      <c r="U9" s="42"/>
      <c r="V9" s="43"/>
      <c r="W9" s="44">
        <f>1270*0.5</f>
        <v>635</v>
      </c>
      <c r="X9" s="43">
        <v>745</v>
      </c>
      <c r="Y9" s="44">
        <v>220.8</v>
      </c>
      <c r="Z9" s="43">
        <f t="shared" si="0"/>
        <v>242.88</v>
      </c>
      <c r="AA9" s="49">
        <f t="shared" si="1"/>
        <v>242.88</v>
      </c>
      <c r="AB9" s="33">
        <f t="shared" si="2"/>
        <v>242.88</v>
      </c>
      <c r="AC9" s="33">
        <f t="shared" si="3"/>
        <v>586.96</v>
      </c>
      <c r="AD9" s="33">
        <f t="shared" si="4"/>
        <v>586.96</v>
      </c>
      <c r="AE9" s="50">
        <f t="shared" si="5"/>
        <v>252.816</v>
      </c>
      <c r="AF9" s="51">
        <f t="shared" si="6"/>
        <v>252.816</v>
      </c>
    </row>
    <row r="10" ht="13.5" spans="1:32">
      <c r="A10" s="10">
        <v>7</v>
      </c>
      <c r="B10" s="16"/>
      <c r="C10" s="13" t="s">
        <v>33</v>
      </c>
      <c r="D10" s="13" t="s">
        <v>26</v>
      </c>
      <c r="E10" s="14">
        <v>1</v>
      </c>
      <c r="F10" s="11" t="s">
        <v>27</v>
      </c>
      <c r="G10" s="14">
        <v>1</v>
      </c>
      <c r="H10" s="15"/>
      <c r="I10" s="15"/>
      <c r="J10" s="27">
        <f>Y10</f>
        <v>238.05</v>
      </c>
      <c r="K10" s="28">
        <f>J10*E10</f>
        <v>238.05</v>
      </c>
      <c r="L10" s="29">
        <f>K10-I10</f>
        <v>238.05</v>
      </c>
      <c r="M10" s="30">
        <f>Y10*1.03</f>
        <v>245.1915</v>
      </c>
      <c r="N10" s="31">
        <f>M10*E10</f>
        <v>245.1915</v>
      </c>
      <c r="O10" s="32">
        <f>N10-I10</f>
        <v>245.1915</v>
      </c>
      <c r="P10" s="33"/>
      <c r="Q10" s="38"/>
      <c r="R10" s="42">
        <f>N10-Q10</f>
        <v>245.1915</v>
      </c>
      <c r="S10" s="33"/>
      <c r="T10" s="38"/>
      <c r="U10" s="42"/>
      <c r="V10" s="43"/>
      <c r="W10" s="44">
        <f>1462*0.5</f>
        <v>731</v>
      </c>
      <c r="X10" s="43">
        <v>850</v>
      </c>
      <c r="Y10" s="44">
        <v>238.05</v>
      </c>
      <c r="Z10" s="43">
        <f t="shared" si="0"/>
        <v>261.855</v>
      </c>
      <c r="AA10" s="49">
        <f t="shared" si="1"/>
        <v>261.855</v>
      </c>
      <c r="AB10" s="33">
        <f t="shared" si="2"/>
        <v>261.855</v>
      </c>
      <c r="AC10" s="33">
        <f t="shared" si="3"/>
        <v>666.985</v>
      </c>
      <c r="AD10" s="33">
        <f t="shared" si="4"/>
        <v>666.985</v>
      </c>
      <c r="AE10" s="50">
        <f t="shared" si="5"/>
        <v>272.56725</v>
      </c>
      <c r="AF10" s="51">
        <f t="shared" si="6"/>
        <v>272.56725</v>
      </c>
    </row>
    <row r="11" ht="13.5" spans="1:32">
      <c r="A11" s="10">
        <v>8</v>
      </c>
      <c r="B11" s="16"/>
      <c r="C11" s="13" t="s">
        <v>34</v>
      </c>
      <c r="D11" s="13" t="s">
        <v>26</v>
      </c>
      <c r="E11" s="14">
        <v>1</v>
      </c>
      <c r="F11" s="11" t="s">
        <v>27</v>
      </c>
      <c r="G11" s="14">
        <v>1</v>
      </c>
      <c r="H11" s="15"/>
      <c r="I11" s="15"/>
      <c r="J11" s="27">
        <f>Y11</f>
        <v>256.45</v>
      </c>
      <c r="K11" s="28">
        <f>J11*E11</f>
        <v>256.45</v>
      </c>
      <c r="L11" s="29">
        <f>K11-I11</f>
        <v>256.45</v>
      </c>
      <c r="M11" s="30">
        <f>Y11*1.03</f>
        <v>264.1435</v>
      </c>
      <c r="N11" s="31">
        <f>M11*E11</f>
        <v>264.1435</v>
      </c>
      <c r="O11" s="32">
        <f>N11-I11</f>
        <v>264.1435</v>
      </c>
      <c r="P11" s="33"/>
      <c r="Q11" s="38"/>
      <c r="R11" s="42">
        <f>N11-Q11</f>
        <v>264.1435</v>
      </c>
      <c r="S11" s="33"/>
      <c r="T11" s="38"/>
      <c r="U11" s="42"/>
      <c r="V11" s="43"/>
      <c r="W11" s="44">
        <f>1482*0.5</f>
        <v>741</v>
      </c>
      <c r="X11" s="43"/>
      <c r="Y11" s="44">
        <v>256.45</v>
      </c>
      <c r="Z11" s="43">
        <f t="shared" si="0"/>
        <v>282.095</v>
      </c>
      <c r="AA11" s="49">
        <f t="shared" si="1"/>
        <v>282.095</v>
      </c>
      <c r="AB11" s="33">
        <f t="shared" si="2"/>
        <v>282.095</v>
      </c>
      <c r="AC11" s="33">
        <f t="shared" si="3"/>
        <v>365.731666666667</v>
      </c>
      <c r="AD11" s="33">
        <f t="shared" si="4"/>
        <v>365.731666666667</v>
      </c>
      <c r="AE11" s="50">
        <f t="shared" si="5"/>
        <v>293.63525</v>
      </c>
      <c r="AF11" s="51">
        <f t="shared" si="6"/>
        <v>293.63525</v>
      </c>
    </row>
    <row r="12" ht="13.5" spans="1:32">
      <c r="A12" s="10">
        <v>9</v>
      </c>
      <c r="B12" s="16"/>
      <c r="C12" s="13" t="s">
        <v>35</v>
      </c>
      <c r="D12" s="13" t="s">
        <v>26</v>
      </c>
      <c r="E12" s="14">
        <v>1</v>
      </c>
      <c r="F12" s="11" t="s">
        <v>27</v>
      </c>
      <c r="G12" s="14">
        <v>1</v>
      </c>
      <c r="H12" s="15"/>
      <c r="I12" s="15"/>
      <c r="J12" s="27">
        <f>Y12</f>
        <v>262.2</v>
      </c>
      <c r="K12" s="28">
        <f>J12*E12</f>
        <v>262.2</v>
      </c>
      <c r="L12" s="29">
        <f>K12-I12</f>
        <v>262.2</v>
      </c>
      <c r="M12" s="30">
        <f>Y12*1.03</f>
        <v>270.066</v>
      </c>
      <c r="N12" s="31">
        <f>M12*E12</f>
        <v>270.066</v>
      </c>
      <c r="O12" s="32">
        <f>N12-I12</f>
        <v>270.066</v>
      </c>
      <c r="P12" s="33"/>
      <c r="Q12" s="38"/>
      <c r="R12" s="42">
        <f>N12-Q12</f>
        <v>270.066</v>
      </c>
      <c r="S12" s="33"/>
      <c r="T12" s="38"/>
      <c r="U12" s="42"/>
      <c r="V12" s="43"/>
      <c r="W12" s="44">
        <f>1487*0.5</f>
        <v>743.5</v>
      </c>
      <c r="X12" s="43"/>
      <c r="Y12" s="44">
        <v>262.2</v>
      </c>
      <c r="Z12" s="43">
        <f t="shared" si="0"/>
        <v>288.42</v>
      </c>
      <c r="AA12" s="49">
        <f t="shared" si="1"/>
        <v>288.42</v>
      </c>
      <c r="AB12" s="33">
        <f t="shared" si="2"/>
        <v>288.42</v>
      </c>
      <c r="AC12" s="33">
        <f t="shared" si="3"/>
        <v>368.756666666667</v>
      </c>
      <c r="AD12" s="33">
        <f t="shared" si="4"/>
        <v>368.756666666667</v>
      </c>
      <c r="AE12" s="50">
        <f t="shared" si="5"/>
        <v>300.219</v>
      </c>
      <c r="AF12" s="51">
        <f t="shared" si="6"/>
        <v>300.219</v>
      </c>
    </row>
    <row r="13" ht="13.5" spans="1:32">
      <c r="A13" s="10">
        <v>10</v>
      </c>
      <c r="B13" s="16"/>
      <c r="C13" s="13" t="s">
        <v>36</v>
      </c>
      <c r="D13" s="13" t="s">
        <v>26</v>
      </c>
      <c r="E13" s="14">
        <v>1</v>
      </c>
      <c r="F13" s="11" t="s">
        <v>27</v>
      </c>
      <c r="G13" s="14">
        <v>1</v>
      </c>
      <c r="H13" s="15"/>
      <c r="I13" s="15"/>
      <c r="J13" s="27">
        <f>Y13</f>
        <v>300.15</v>
      </c>
      <c r="K13" s="28">
        <f>J13*E13</f>
        <v>300.15</v>
      </c>
      <c r="L13" s="29">
        <f>K13-I13</f>
        <v>300.15</v>
      </c>
      <c r="M13" s="30">
        <f>Y13*1.03</f>
        <v>309.1545</v>
      </c>
      <c r="N13" s="31">
        <f>M13*E13</f>
        <v>309.1545</v>
      </c>
      <c r="O13" s="32">
        <f>N13-I13</f>
        <v>309.1545</v>
      </c>
      <c r="P13" s="33"/>
      <c r="Q13" s="38"/>
      <c r="R13" s="42">
        <f>N13-Q13</f>
        <v>309.1545</v>
      </c>
      <c r="S13" s="33"/>
      <c r="T13" s="38"/>
      <c r="U13" s="42"/>
      <c r="V13" s="43"/>
      <c r="W13" s="44">
        <f>1565*0.5</f>
        <v>782.5</v>
      </c>
      <c r="X13" s="43">
        <v>916</v>
      </c>
      <c r="Y13" s="44">
        <v>300.15</v>
      </c>
      <c r="Z13" s="43">
        <f t="shared" si="0"/>
        <v>330.165</v>
      </c>
      <c r="AA13" s="49">
        <f t="shared" si="1"/>
        <v>330.165</v>
      </c>
      <c r="AB13" s="33">
        <f t="shared" si="2"/>
        <v>330.165</v>
      </c>
      <c r="AC13" s="33">
        <f t="shared" si="3"/>
        <v>732.838333333333</v>
      </c>
      <c r="AD13" s="33">
        <f t="shared" si="4"/>
        <v>732.838333333333</v>
      </c>
      <c r="AE13" s="50">
        <f t="shared" si="5"/>
        <v>343.67175</v>
      </c>
      <c r="AF13" s="51">
        <f t="shared" si="6"/>
        <v>343.67175</v>
      </c>
    </row>
    <row r="14" ht="13.5" spans="1:32">
      <c r="A14" s="10">
        <v>11</v>
      </c>
      <c r="B14" s="16"/>
      <c r="C14" s="13" t="s">
        <v>37</v>
      </c>
      <c r="D14" s="13" t="s">
        <v>26</v>
      </c>
      <c r="E14" s="14">
        <v>1</v>
      </c>
      <c r="F14" s="11" t="s">
        <v>27</v>
      </c>
      <c r="G14" s="14">
        <v>1</v>
      </c>
      <c r="H14" s="15"/>
      <c r="I14" s="15"/>
      <c r="J14" s="27">
        <f>Y14</f>
        <v>326.6</v>
      </c>
      <c r="K14" s="28">
        <f>J14*E14</f>
        <v>326.6</v>
      </c>
      <c r="L14" s="29">
        <f>K14-I14</f>
        <v>326.6</v>
      </c>
      <c r="M14" s="30">
        <f>Y14*1.03</f>
        <v>336.398</v>
      </c>
      <c r="N14" s="31">
        <f>M14*E14</f>
        <v>336.398</v>
      </c>
      <c r="O14" s="32">
        <f>N14-I14</f>
        <v>336.398</v>
      </c>
      <c r="P14" s="33"/>
      <c r="Q14" s="38"/>
      <c r="R14" s="42">
        <f>N14-Q14</f>
        <v>336.398</v>
      </c>
      <c r="S14" s="33"/>
      <c r="T14" s="38"/>
      <c r="U14" s="42"/>
      <c r="V14" s="43"/>
      <c r="W14" s="44">
        <f>1712*0.5</f>
        <v>856</v>
      </c>
      <c r="X14" s="43">
        <v>1033</v>
      </c>
      <c r="Y14" s="44">
        <v>326.6</v>
      </c>
      <c r="Z14" s="43">
        <f t="shared" si="0"/>
        <v>359.26</v>
      </c>
      <c r="AA14" s="49">
        <f t="shared" si="1"/>
        <v>359.26</v>
      </c>
      <c r="AB14" s="33">
        <f t="shared" si="2"/>
        <v>359.26</v>
      </c>
      <c r="AC14" s="33">
        <f t="shared" si="3"/>
        <v>812.386666666667</v>
      </c>
      <c r="AD14" s="33">
        <f t="shared" si="4"/>
        <v>812.386666666667</v>
      </c>
      <c r="AE14" s="50">
        <f t="shared" si="5"/>
        <v>373.957</v>
      </c>
      <c r="AF14" s="51">
        <f t="shared" si="6"/>
        <v>373.957</v>
      </c>
    </row>
    <row r="15" spans="1:32">
      <c r="A15" s="10">
        <v>12</v>
      </c>
      <c r="B15" s="16"/>
      <c r="C15" s="13" t="s">
        <v>38</v>
      </c>
      <c r="D15" s="13" t="s">
        <v>26</v>
      </c>
      <c r="E15" s="14">
        <v>1</v>
      </c>
      <c r="F15" s="11" t="s">
        <v>27</v>
      </c>
      <c r="G15" s="14">
        <v>1</v>
      </c>
      <c r="H15" s="15"/>
      <c r="I15" s="15"/>
      <c r="J15" s="27">
        <f>Y15</f>
        <v>365.7</v>
      </c>
      <c r="K15" s="28">
        <f>J15*E15</f>
        <v>365.7</v>
      </c>
      <c r="L15" s="29">
        <f>K15-I15</f>
        <v>365.7</v>
      </c>
      <c r="M15" s="30">
        <f>Y15*1.03</f>
        <v>376.671</v>
      </c>
      <c r="N15" s="31">
        <f>M15*E15</f>
        <v>376.671</v>
      </c>
      <c r="O15" s="32">
        <f>N15-I15</f>
        <v>376.671</v>
      </c>
      <c r="P15" s="33"/>
      <c r="Q15" s="38"/>
      <c r="R15" s="42">
        <f>N15-Q15</f>
        <v>376.671</v>
      </c>
      <c r="S15" s="33"/>
      <c r="T15" s="38"/>
      <c r="U15" s="42"/>
      <c r="V15" s="43"/>
      <c r="W15" s="44">
        <f>1786*0.5</f>
        <v>893</v>
      </c>
      <c r="X15" s="43"/>
      <c r="Y15" s="44">
        <v>365.7</v>
      </c>
      <c r="Z15" s="43">
        <f t="shared" si="0"/>
        <v>402.27</v>
      </c>
      <c r="AA15" s="49">
        <f t="shared" si="1"/>
        <v>402.27</v>
      </c>
      <c r="AB15" s="33">
        <f t="shared" si="2"/>
        <v>402.27</v>
      </c>
      <c r="AC15" s="33">
        <f t="shared" si="3"/>
        <v>461.523333333333</v>
      </c>
      <c r="AD15" s="33">
        <f t="shared" si="4"/>
        <v>461.523333333333</v>
      </c>
      <c r="AE15" s="50">
        <f t="shared" si="5"/>
        <v>418.7265</v>
      </c>
      <c r="AF15" s="51">
        <f t="shared" si="6"/>
        <v>418.7265</v>
      </c>
    </row>
    <row r="16" spans="1:32">
      <c r="A16" s="10">
        <v>17</v>
      </c>
      <c r="B16" s="12" t="s">
        <v>39</v>
      </c>
      <c r="C16" s="13" t="s">
        <v>25</v>
      </c>
      <c r="D16" s="13" t="s">
        <v>26</v>
      </c>
      <c r="E16" s="14">
        <v>1</v>
      </c>
      <c r="F16" s="11" t="s">
        <v>27</v>
      </c>
      <c r="G16" s="14">
        <v>1</v>
      </c>
      <c r="H16" s="15"/>
      <c r="I16" s="15"/>
      <c r="J16" s="27">
        <f t="shared" ref="J16:J31" si="7">Y16</f>
        <v>175.95</v>
      </c>
      <c r="K16" s="28">
        <f t="shared" ref="K16:K31" si="8">J16*E16</f>
        <v>175.95</v>
      </c>
      <c r="L16" s="29">
        <f t="shared" ref="L16:L31" si="9">K16-I16</f>
        <v>175.95</v>
      </c>
      <c r="M16" s="30">
        <f t="shared" ref="M16:M31" si="10">Y16*1.03</f>
        <v>181.2285</v>
      </c>
      <c r="N16" s="31">
        <f t="shared" ref="N16:N31" si="11">M16*E16</f>
        <v>181.2285</v>
      </c>
      <c r="O16" s="32">
        <f t="shared" ref="O16:O31" si="12">N16-I16</f>
        <v>181.2285</v>
      </c>
      <c r="P16" s="33"/>
      <c r="Q16" s="38"/>
      <c r="R16" s="42">
        <f t="shared" ref="R16:R31" si="13">N16-Q16</f>
        <v>181.2285</v>
      </c>
      <c r="S16" s="33"/>
      <c r="T16" s="38"/>
      <c r="U16" s="42"/>
      <c r="V16" s="43"/>
      <c r="W16" s="44">
        <f>1360*0.5</f>
        <v>680</v>
      </c>
      <c r="X16" s="43"/>
      <c r="Y16" s="44">
        <v>175.95</v>
      </c>
      <c r="Z16" s="43">
        <f t="shared" ref="Z16:Z31" si="14">Y16*1.1</f>
        <v>193.545</v>
      </c>
      <c r="AA16" s="49">
        <f t="shared" ref="AA16:AA31" si="15">Z16*E16</f>
        <v>193.545</v>
      </c>
      <c r="AB16" s="33">
        <f t="shared" ref="AB16:AB31" si="16">AA16-I16</f>
        <v>193.545</v>
      </c>
      <c r="AC16" s="33">
        <f t="shared" ref="AC16:AC31" si="17">(W16+X16+Y16)/3*1.1</f>
        <v>313.848333333333</v>
      </c>
      <c r="AD16" s="33">
        <f t="shared" ref="AD16:AD31" si="18">AC16*E16</f>
        <v>313.848333333333</v>
      </c>
      <c r="AE16" s="50">
        <f t="shared" ref="AE16:AE31" si="19">Y16*1.145</f>
        <v>201.46275</v>
      </c>
      <c r="AF16" s="51">
        <f t="shared" ref="AF16:AF31" si="20">AE16*E16</f>
        <v>201.46275</v>
      </c>
    </row>
    <row r="17" spans="1:32">
      <c r="A17" s="10">
        <v>18</v>
      </c>
      <c r="B17" s="16"/>
      <c r="C17" s="13" t="s">
        <v>28</v>
      </c>
      <c r="D17" s="13" t="s">
        <v>26</v>
      </c>
      <c r="E17" s="14">
        <v>1</v>
      </c>
      <c r="F17" s="11" t="s">
        <v>27</v>
      </c>
      <c r="G17" s="14">
        <v>1</v>
      </c>
      <c r="H17" s="15"/>
      <c r="I17" s="15"/>
      <c r="J17" s="27">
        <f t="shared" si="7"/>
        <v>189.75</v>
      </c>
      <c r="K17" s="28">
        <f t="shared" si="8"/>
        <v>189.75</v>
      </c>
      <c r="L17" s="29">
        <f t="shared" si="9"/>
        <v>189.75</v>
      </c>
      <c r="M17" s="30">
        <f t="shared" si="10"/>
        <v>195.4425</v>
      </c>
      <c r="N17" s="31">
        <f t="shared" si="11"/>
        <v>195.4425</v>
      </c>
      <c r="O17" s="32">
        <f t="shared" si="12"/>
        <v>195.4425</v>
      </c>
      <c r="P17" s="33"/>
      <c r="Q17" s="38"/>
      <c r="R17" s="42">
        <f t="shared" si="13"/>
        <v>195.4425</v>
      </c>
      <c r="S17" s="33"/>
      <c r="T17" s="38"/>
      <c r="U17" s="42"/>
      <c r="V17" s="43"/>
      <c r="W17" s="44">
        <f>1432*0.5</f>
        <v>716</v>
      </c>
      <c r="X17" s="43"/>
      <c r="Y17" s="44">
        <v>189.75</v>
      </c>
      <c r="Z17" s="43">
        <f t="shared" si="14"/>
        <v>208.725</v>
      </c>
      <c r="AA17" s="49">
        <f t="shared" si="15"/>
        <v>208.725</v>
      </c>
      <c r="AB17" s="33">
        <f t="shared" si="16"/>
        <v>208.725</v>
      </c>
      <c r="AC17" s="33">
        <f t="shared" si="17"/>
        <v>332.108333333333</v>
      </c>
      <c r="AD17" s="33">
        <f t="shared" si="18"/>
        <v>332.108333333333</v>
      </c>
      <c r="AE17" s="50">
        <f t="shared" si="19"/>
        <v>217.26375</v>
      </c>
      <c r="AF17" s="51">
        <f t="shared" si="20"/>
        <v>217.26375</v>
      </c>
    </row>
    <row r="18" spans="1:32">
      <c r="A18" s="10">
        <v>19</v>
      </c>
      <c r="B18" s="16"/>
      <c r="C18" s="13" t="s">
        <v>29</v>
      </c>
      <c r="D18" s="13" t="s">
        <v>26</v>
      </c>
      <c r="E18" s="14">
        <v>1</v>
      </c>
      <c r="F18" s="11" t="s">
        <v>27</v>
      </c>
      <c r="G18" s="14">
        <v>1</v>
      </c>
      <c r="H18" s="15"/>
      <c r="I18" s="15"/>
      <c r="J18" s="27">
        <f t="shared" si="7"/>
        <v>197.8</v>
      </c>
      <c r="K18" s="28">
        <f t="shared" si="8"/>
        <v>197.8</v>
      </c>
      <c r="L18" s="29">
        <f t="shared" si="9"/>
        <v>197.8</v>
      </c>
      <c r="M18" s="30">
        <f t="shared" si="10"/>
        <v>203.734</v>
      </c>
      <c r="N18" s="31">
        <f t="shared" si="11"/>
        <v>203.734</v>
      </c>
      <c r="O18" s="32">
        <f t="shared" si="12"/>
        <v>203.734</v>
      </c>
      <c r="P18" s="33"/>
      <c r="Q18" s="38"/>
      <c r="R18" s="42">
        <f t="shared" si="13"/>
        <v>203.734</v>
      </c>
      <c r="S18" s="33"/>
      <c r="T18" s="38"/>
      <c r="U18" s="42"/>
      <c r="V18" s="43"/>
      <c r="W18" s="44">
        <f>1637*0.5</f>
        <v>818.5</v>
      </c>
      <c r="X18" s="43"/>
      <c r="Y18" s="44">
        <v>197.8</v>
      </c>
      <c r="Z18" s="43">
        <f t="shared" si="14"/>
        <v>217.58</v>
      </c>
      <c r="AA18" s="49">
        <f t="shared" si="15"/>
        <v>217.58</v>
      </c>
      <c r="AB18" s="33">
        <f t="shared" si="16"/>
        <v>217.58</v>
      </c>
      <c r="AC18" s="33">
        <f t="shared" si="17"/>
        <v>372.643333333333</v>
      </c>
      <c r="AD18" s="33">
        <f t="shared" si="18"/>
        <v>372.643333333333</v>
      </c>
      <c r="AE18" s="50">
        <f t="shared" si="19"/>
        <v>226.481</v>
      </c>
      <c r="AF18" s="51">
        <f t="shared" si="20"/>
        <v>226.481</v>
      </c>
    </row>
    <row r="19" spans="1:32">
      <c r="A19" s="10">
        <v>20</v>
      </c>
      <c r="B19" s="16"/>
      <c r="C19" s="13" t="s">
        <v>30</v>
      </c>
      <c r="D19" s="13" t="s">
        <v>26</v>
      </c>
      <c r="E19" s="14">
        <v>1</v>
      </c>
      <c r="F19" s="11" t="s">
        <v>27</v>
      </c>
      <c r="G19" s="14">
        <v>1</v>
      </c>
      <c r="H19" s="15"/>
      <c r="I19" s="15"/>
      <c r="J19" s="27">
        <f t="shared" si="7"/>
        <v>207</v>
      </c>
      <c r="K19" s="28">
        <f t="shared" si="8"/>
        <v>207</v>
      </c>
      <c r="L19" s="29">
        <f t="shared" si="9"/>
        <v>207</v>
      </c>
      <c r="M19" s="30">
        <f t="shared" si="10"/>
        <v>213.21</v>
      </c>
      <c r="N19" s="31">
        <f t="shared" si="11"/>
        <v>213.21</v>
      </c>
      <c r="O19" s="32">
        <f t="shared" si="12"/>
        <v>213.21</v>
      </c>
      <c r="P19" s="33"/>
      <c r="Q19" s="38"/>
      <c r="R19" s="42">
        <f t="shared" si="13"/>
        <v>213.21</v>
      </c>
      <c r="S19" s="33"/>
      <c r="T19" s="38"/>
      <c r="U19" s="42"/>
      <c r="V19" s="43"/>
      <c r="W19" s="44">
        <f>1676*0.3</f>
        <v>502.8</v>
      </c>
      <c r="X19" s="43"/>
      <c r="Y19" s="44">
        <v>207</v>
      </c>
      <c r="Z19" s="43">
        <f t="shared" si="14"/>
        <v>227.7</v>
      </c>
      <c r="AA19" s="49">
        <f t="shared" si="15"/>
        <v>227.7</v>
      </c>
      <c r="AB19" s="33">
        <f t="shared" si="16"/>
        <v>227.7</v>
      </c>
      <c r="AC19" s="33">
        <f t="shared" si="17"/>
        <v>260.26</v>
      </c>
      <c r="AD19" s="33">
        <f t="shared" si="18"/>
        <v>260.26</v>
      </c>
      <c r="AE19" s="50">
        <f t="shared" si="19"/>
        <v>237.015</v>
      </c>
      <c r="AF19" s="51">
        <f t="shared" si="20"/>
        <v>237.015</v>
      </c>
    </row>
    <row r="20" spans="1:32">
      <c r="A20" s="10">
        <v>21</v>
      </c>
      <c r="B20" s="16"/>
      <c r="C20" s="13" t="s">
        <v>31</v>
      </c>
      <c r="D20" s="13" t="s">
        <v>26</v>
      </c>
      <c r="E20" s="14">
        <v>1</v>
      </c>
      <c r="F20" s="11" t="s">
        <v>27</v>
      </c>
      <c r="G20" s="14">
        <v>1</v>
      </c>
      <c r="H20" s="15"/>
      <c r="I20" s="15"/>
      <c r="J20" s="27">
        <f t="shared" si="7"/>
        <v>211.6</v>
      </c>
      <c r="K20" s="28">
        <f t="shared" si="8"/>
        <v>211.6</v>
      </c>
      <c r="L20" s="29">
        <f t="shared" si="9"/>
        <v>211.6</v>
      </c>
      <c r="M20" s="30">
        <f t="shared" si="10"/>
        <v>217.948</v>
      </c>
      <c r="N20" s="31">
        <f t="shared" si="11"/>
        <v>217.948</v>
      </c>
      <c r="O20" s="32">
        <f t="shared" si="12"/>
        <v>217.948</v>
      </c>
      <c r="P20" s="33"/>
      <c r="Q20" s="38"/>
      <c r="R20" s="42">
        <f t="shared" si="13"/>
        <v>217.948</v>
      </c>
      <c r="S20" s="33"/>
      <c r="T20" s="38"/>
      <c r="U20" s="42"/>
      <c r="V20" s="43"/>
      <c r="W20" s="44">
        <f>1568*0.5</f>
        <v>784</v>
      </c>
      <c r="X20" s="43"/>
      <c r="Y20" s="44">
        <v>211.6</v>
      </c>
      <c r="Z20" s="43">
        <f t="shared" si="14"/>
        <v>232.76</v>
      </c>
      <c r="AA20" s="49">
        <f t="shared" si="15"/>
        <v>232.76</v>
      </c>
      <c r="AB20" s="33">
        <f t="shared" si="16"/>
        <v>232.76</v>
      </c>
      <c r="AC20" s="33">
        <f t="shared" si="17"/>
        <v>365.053333333333</v>
      </c>
      <c r="AD20" s="33">
        <f t="shared" si="18"/>
        <v>365.053333333333</v>
      </c>
      <c r="AE20" s="50">
        <f t="shared" si="19"/>
        <v>242.282</v>
      </c>
      <c r="AF20" s="51">
        <f t="shared" si="20"/>
        <v>242.282</v>
      </c>
    </row>
    <row r="21" ht="13.5" spans="1:32">
      <c r="A21" s="10">
        <v>22</v>
      </c>
      <c r="B21" s="16"/>
      <c r="C21" s="13" t="s">
        <v>32</v>
      </c>
      <c r="D21" s="13" t="s">
        <v>26</v>
      </c>
      <c r="E21" s="14">
        <v>1</v>
      </c>
      <c r="F21" s="11" t="s">
        <v>27</v>
      </c>
      <c r="G21" s="14">
        <v>1</v>
      </c>
      <c r="H21" s="15"/>
      <c r="I21" s="15"/>
      <c r="J21" s="27">
        <f t="shared" si="7"/>
        <v>234.6</v>
      </c>
      <c r="K21" s="28">
        <f t="shared" si="8"/>
        <v>234.6</v>
      </c>
      <c r="L21" s="29">
        <f t="shared" si="9"/>
        <v>234.6</v>
      </c>
      <c r="M21" s="30">
        <f t="shared" si="10"/>
        <v>241.638</v>
      </c>
      <c r="N21" s="31">
        <f t="shared" si="11"/>
        <v>241.638</v>
      </c>
      <c r="O21" s="32">
        <f t="shared" si="12"/>
        <v>241.638</v>
      </c>
      <c r="P21" s="33"/>
      <c r="Q21" s="38"/>
      <c r="R21" s="42">
        <f t="shared" si="13"/>
        <v>241.638</v>
      </c>
      <c r="S21" s="33"/>
      <c r="T21" s="38"/>
      <c r="U21" s="42"/>
      <c r="V21" s="43"/>
      <c r="W21" s="44">
        <f>1651*0.5</f>
        <v>825.5</v>
      </c>
      <c r="X21" s="43"/>
      <c r="Y21" s="44">
        <v>234.6</v>
      </c>
      <c r="Z21" s="43">
        <f t="shared" si="14"/>
        <v>258.06</v>
      </c>
      <c r="AA21" s="49">
        <f t="shared" si="15"/>
        <v>258.06</v>
      </c>
      <c r="AB21" s="33">
        <f t="shared" si="16"/>
        <v>258.06</v>
      </c>
      <c r="AC21" s="33">
        <f t="shared" si="17"/>
        <v>388.703333333333</v>
      </c>
      <c r="AD21" s="33">
        <f t="shared" si="18"/>
        <v>388.703333333333</v>
      </c>
      <c r="AE21" s="50">
        <f t="shared" si="19"/>
        <v>268.617</v>
      </c>
      <c r="AF21" s="51">
        <f t="shared" si="20"/>
        <v>268.617</v>
      </c>
    </row>
    <row r="22" ht="13.5" spans="1:32">
      <c r="A22" s="10">
        <v>23</v>
      </c>
      <c r="B22" s="16"/>
      <c r="C22" s="13" t="s">
        <v>33</v>
      </c>
      <c r="D22" s="13" t="s">
        <v>26</v>
      </c>
      <c r="E22" s="14">
        <v>1</v>
      </c>
      <c r="F22" s="11" t="s">
        <v>27</v>
      </c>
      <c r="G22" s="14">
        <v>1</v>
      </c>
      <c r="H22" s="15"/>
      <c r="I22" s="15"/>
      <c r="J22" s="27">
        <f t="shared" si="7"/>
        <v>253</v>
      </c>
      <c r="K22" s="28">
        <f t="shared" si="8"/>
        <v>253</v>
      </c>
      <c r="L22" s="29">
        <f t="shared" si="9"/>
        <v>253</v>
      </c>
      <c r="M22" s="30">
        <f t="shared" si="10"/>
        <v>260.59</v>
      </c>
      <c r="N22" s="31">
        <f t="shared" si="11"/>
        <v>260.59</v>
      </c>
      <c r="O22" s="32">
        <f t="shared" si="12"/>
        <v>260.59</v>
      </c>
      <c r="P22" s="33"/>
      <c r="Q22" s="38"/>
      <c r="R22" s="42">
        <f t="shared" si="13"/>
        <v>260.59</v>
      </c>
      <c r="S22" s="33"/>
      <c r="T22" s="38"/>
      <c r="U22" s="42"/>
      <c r="V22" s="43"/>
      <c r="W22" s="44">
        <f>1890*0.5</f>
        <v>945</v>
      </c>
      <c r="X22" s="43"/>
      <c r="Y22" s="44">
        <v>253</v>
      </c>
      <c r="Z22" s="43">
        <f t="shared" si="14"/>
        <v>278.3</v>
      </c>
      <c r="AA22" s="49">
        <f t="shared" si="15"/>
        <v>278.3</v>
      </c>
      <c r="AB22" s="33">
        <f t="shared" si="16"/>
        <v>278.3</v>
      </c>
      <c r="AC22" s="33">
        <f t="shared" si="17"/>
        <v>439.266666666667</v>
      </c>
      <c r="AD22" s="33">
        <f t="shared" si="18"/>
        <v>439.266666666667</v>
      </c>
      <c r="AE22" s="50">
        <f t="shared" si="19"/>
        <v>289.685</v>
      </c>
      <c r="AF22" s="51">
        <f t="shared" si="20"/>
        <v>289.685</v>
      </c>
    </row>
    <row r="23" ht="13.5" spans="1:32">
      <c r="A23" s="10">
        <v>24</v>
      </c>
      <c r="B23" s="16"/>
      <c r="C23" s="13" t="s">
        <v>34</v>
      </c>
      <c r="D23" s="13" t="s">
        <v>26</v>
      </c>
      <c r="E23" s="14">
        <v>1</v>
      </c>
      <c r="F23" s="11" t="s">
        <v>27</v>
      </c>
      <c r="G23" s="14">
        <v>1</v>
      </c>
      <c r="H23" s="15"/>
      <c r="I23" s="15"/>
      <c r="J23" s="27">
        <f t="shared" si="7"/>
        <v>270.25</v>
      </c>
      <c r="K23" s="28">
        <f t="shared" si="8"/>
        <v>270.25</v>
      </c>
      <c r="L23" s="29">
        <f t="shared" si="9"/>
        <v>270.25</v>
      </c>
      <c r="M23" s="30">
        <f t="shared" si="10"/>
        <v>278.3575</v>
      </c>
      <c r="N23" s="31">
        <f t="shared" si="11"/>
        <v>278.3575</v>
      </c>
      <c r="O23" s="32">
        <f t="shared" si="12"/>
        <v>278.3575</v>
      </c>
      <c r="P23" s="33"/>
      <c r="Q23" s="38"/>
      <c r="R23" s="42">
        <f t="shared" si="13"/>
        <v>278.3575</v>
      </c>
      <c r="S23" s="33"/>
      <c r="T23" s="38"/>
      <c r="U23" s="42"/>
      <c r="V23" s="43"/>
      <c r="W23" s="44">
        <f>1966*0.5</f>
        <v>983</v>
      </c>
      <c r="X23" s="43"/>
      <c r="Y23" s="44">
        <v>270.25</v>
      </c>
      <c r="Z23" s="43">
        <f t="shared" si="14"/>
        <v>297.275</v>
      </c>
      <c r="AA23" s="49">
        <f t="shared" si="15"/>
        <v>297.275</v>
      </c>
      <c r="AB23" s="33">
        <f t="shared" si="16"/>
        <v>297.275</v>
      </c>
      <c r="AC23" s="33">
        <f t="shared" si="17"/>
        <v>459.525</v>
      </c>
      <c r="AD23" s="33">
        <f t="shared" si="18"/>
        <v>459.525</v>
      </c>
      <c r="AE23" s="50">
        <f t="shared" si="19"/>
        <v>309.43625</v>
      </c>
      <c r="AF23" s="51">
        <f t="shared" si="20"/>
        <v>309.43625</v>
      </c>
    </row>
    <row r="24" ht="13.5" spans="1:32">
      <c r="A24" s="10">
        <v>25</v>
      </c>
      <c r="B24" s="16"/>
      <c r="C24" s="13" t="s">
        <v>35</v>
      </c>
      <c r="D24" s="13" t="s">
        <v>26</v>
      </c>
      <c r="E24" s="14">
        <v>1</v>
      </c>
      <c r="F24" s="11" t="s">
        <v>27</v>
      </c>
      <c r="G24" s="14">
        <v>1</v>
      </c>
      <c r="H24" s="15"/>
      <c r="I24" s="15"/>
      <c r="J24" s="27">
        <f t="shared" si="7"/>
        <v>270.25</v>
      </c>
      <c r="K24" s="28">
        <f t="shared" si="8"/>
        <v>270.25</v>
      </c>
      <c r="L24" s="29">
        <f t="shared" si="9"/>
        <v>270.25</v>
      </c>
      <c r="M24" s="30">
        <f t="shared" si="10"/>
        <v>278.3575</v>
      </c>
      <c r="N24" s="31">
        <f t="shared" si="11"/>
        <v>278.3575</v>
      </c>
      <c r="O24" s="32">
        <f t="shared" si="12"/>
        <v>278.3575</v>
      </c>
      <c r="P24" s="33"/>
      <c r="Q24" s="38"/>
      <c r="R24" s="42">
        <f t="shared" si="13"/>
        <v>278.3575</v>
      </c>
      <c r="S24" s="33"/>
      <c r="T24" s="38"/>
      <c r="U24" s="42"/>
      <c r="V24" s="43"/>
      <c r="W24" s="44">
        <f>1933*0.5</f>
        <v>966.5</v>
      </c>
      <c r="X24" s="43"/>
      <c r="Y24" s="44">
        <v>270.25</v>
      </c>
      <c r="Z24" s="43">
        <f t="shared" si="14"/>
        <v>297.275</v>
      </c>
      <c r="AA24" s="49">
        <f t="shared" si="15"/>
        <v>297.275</v>
      </c>
      <c r="AB24" s="33">
        <f t="shared" si="16"/>
        <v>297.275</v>
      </c>
      <c r="AC24" s="33">
        <f t="shared" si="17"/>
        <v>453.475</v>
      </c>
      <c r="AD24" s="33">
        <f t="shared" si="18"/>
        <v>453.475</v>
      </c>
      <c r="AE24" s="50">
        <f t="shared" si="19"/>
        <v>309.43625</v>
      </c>
      <c r="AF24" s="51">
        <f t="shared" si="20"/>
        <v>309.43625</v>
      </c>
    </row>
    <row r="25" ht="13.5" spans="1:32">
      <c r="A25" s="10">
        <v>26</v>
      </c>
      <c r="B25" s="16"/>
      <c r="C25" s="13" t="s">
        <v>36</v>
      </c>
      <c r="D25" s="13" t="s">
        <v>26</v>
      </c>
      <c r="E25" s="14">
        <v>1</v>
      </c>
      <c r="F25" s="11" t="s">
        <v>27</v>
      </c>
      <c r="G25" s="14">
        <v>1</v>
      </c>
      <c r="H25" s="15"/>
      <c r="I25" s="15"/>
      <c r="J25" s="27">
        <f t="shared" si="7"/>
        <v>316.25</v>
      </c>
      <c r="K25" s="28">
        <f t="shared" si="8"/>
        <v>316.25</v>
      </c>
      <c r="L25" s="29">
        <f t="shared" si="9"/>
        <v>316.25</v>
      </c>
      <c r="M25" s="30">
        <f t="shared" si="10"/>
        <v>325.7375</v>
      </c>
      <c r="N25" s="31">
        <f t="shared" si="11"/>
        <v>325.7375</v>
      </c>
      <c r="O25" s="32">
        <f t="shared" si="12"/>
        <v>325.7375</v>
      </c>
      <c r="P25" s="33"/>
      <c r="Q25" s="38"/>
      <c r="R25" s="42">
        <f t="shared" si="13"/>
        <v>325.7375</v>
      </c>
      <c r="S25" s="33"/>
      <c r="T25" s="38"/>
      <c r="U25" s="42"/>
      <c r="V25" s="43"/>
      <c r="W25" s="44">
        <f>2035*0.5</f>
        <v>1017.5</v>
      </c>
      <c r="X25" s="43"/>
      <c r="Y25" s="44">
        <v>316.25</v>
      </c>
      <c r="Z25" s="43">
        <f t="shared" si="14"/>
        <v>347.875</v>
      </c>
      <c r="AA25" s="49">
        <f t="shared" si="15"/>
        <v>347.875</v>
      </c>
      <c r="AB25" s="33">
        <f t="shared" si="16"/>
        <v>347.875</v>
      </c>
      <c r="AC25" s="33">
        <f t="shared" si="17"/>
        <v>489.041666666667</v>
      </c>
      <c r="AD25" s="33">
        <f t="shared" si="18"/>
        <v>489.041666666667</v>
      </c>
      <c r="AE25" s="50">
        <f t="shared" si="19"/>
        <v>362.10625</v>
      </c>
      <c r="AF25" s="51">
        <f t="shared" si="20"/>
        <v>362.10625</v>
      </c>
    </row>
    <row r="26" ht="13.5" spans="1:32">
      <c r="A26" s="10">
        <v>27</v>
      </c>
      <c r="B26" s="16"/>
      <c r="C26" s="13" t="s">
        <v>37</v>
      </c>
      <c r="D26" s="13" t="s">
        <v>26</v>
      </c>
      <c r="E26" s="14">
        <v>1</v>
      </c>
      <c r="F26" s="11" t="s">
        <v>27</v>
      </c>
      <c r="G26" s="14">
        <v>1</v>
      </c>
      <c r="H26" s="15"/>
      <c r="I26" s="15"/>
      <c r="J26" s="27">
        <f t="shared" si="7"/>
        <v>345</v>
      </c>
      <c r="K26" s="28">
        <f t="shared" si="8"/>
        <v>345</v>
      </c>
      <c r="L26" s="29">
        <f t="shared" si="9"/>
        <v>345</v>
      </c>
      <c r="M26" s="30">
        <f t="shared" si="10"/>
        <v>355.35</v>
      </c>
      <c r="N26" s="31">
        <f t="shared" si="11"/>
        <v>355.35</v>
      </c>
      <c r="O26" s="32">
        <f t="shared" si="12"/>
        <v>355.35</v>
      </c>
      <c r="P26" s="33"/>
      <c r="Q26" s="38"/>
      <c r="R26" s="42">
        <f t="shared" si="13"/>
        <v>355.35</v>
      </c>
      <c r="S26" s="33"/>
      <c r="T26" s="38"/>
      <c r="U26" s="42"/>
      <c r="V26" s="43"/>
      <c r="W26" s="44">
        <f>2294*0.5</f>
        <v>1147</v>
      </c>
      <c r="X26" s="43"/>
      <c r="Y26" s="44">
        <v>345</v>
      </c>
      <c r="Z26" s="43">
        <f t="shared" si="14"/>
        <v>379.5</v>
      </c>
      <c r="AA26" s="49">
        <f t="shared" si="15"/>
        <v>379.5</v>
      </c>
      <c r="AB26" s="33">
        <f t="shared" si="16"/>
        <v>379.5</v>
      </c>
      <c r="AC26" s="33">
        <f t="shared" si="17"/>
        <v>547.066666666667</v>
      </c>
      <c r="AD26" s="33">
        <f t="shared" si="18"/>
        <v>547.066666666667</v>
      </c>
      <c r="AE26" s="50">
        <f t="shared" si="19"/>
        <v>395.025</v>
      </c>
      <c r="AF26" s="51">
        <f t="shared" si="20"/>
        <v>395.025</v>
      </c>
    </row>
    <row r="27" spans="1:32">
      <c r="A27" s="10">
        <v>28</v>
      </c>
      <c r="B27" s="16"/>
      <c r="C27" s="13" t="s">
        <v>38</v>
      </c>
      <c r="D27" s="13" t="s">
        <v>26</v>
      </c>
      <c r="E27" s="14">
        <v>1</v>
      </c>
      <c r="F27" s="11" t="s">
        <v>27</v>
      </c>
      <c r="G27" s="14">
        <v>1</v>
      </c>
      <c r="H27" s="15"/>
      <c r="I27" s="15"/>
      <c r="J27" s="27">
        <f t="shared" si="7"/>
        <v>373.75</v>
      </c>
      <c r="K27" s="28">
        <f t="shared" si="8"/>
        <v>373.75</v>
      </c>
      <c r="L27" s="29">
        <f t="shared" si="9"/>
        <v>373.75</v>
      </c>
      <c r="M27" s="30">
        <f t="shared" si="10"/>
        <v>384.9625</v>
      </c>
      <c r="N27" s="31">
        <f t="shared" si="11"/>
        <v>384.9625</v>
      </c>
      <c r="O27" s="32">
        <f t="shared" si="12"/>
        <v>384.9625</v>
      </c>
      <c r="P27" s="33"/>
      <c r="Q27" s="38"/>
      <c r="R27" s="42">
        <f t="shared" si="13"/>
        <v>384.9625</v>
      </c>
      <c r="S27" s="33"/>
      <c r="T27" s="38"/>
      <c r="U27" s="42"/>
      <c r="V27" s="43"/>
      <c r="W27" s="44">
        <f>2464*0.5</f>
        <v>1232</v>
      </c>
      <c r="X27" s="43"/>
      <c r="Y27" s="44">
        <v>373.75</v>
      </c>
      <c r="Z27" s="43">
        <f t="shared" si="14"/>
        <v>411.125</v>
      </c>
      <c r="AA27" s="49">
        <f t="shared" si="15"/>
        <v>411.125</v>
      </c>
      <c r="AB27" s="33">
        <f t="shared" si="16"/>
        <v>411.125</v>
      </c>
      <c r="AC27" s="33">
        <f t="shared" si="17"/>
        <v>588.775</v>
      </c>
      <c r="AD27" s="33">
        <f t="shared" si="18"/>
        <v>588.775</v>
      </c>
      <c r="AE27" s="50">
        <f t="shared" si="19"/>
        <v>427.94375</v>
      </c>
      <c r="AF27" s="51">
        <f t="shared" si="20"/>
        <v>427.94375</v>
      </c>
    </row>
    <row r="28" ht="30" customHeight="1" spans="1:32">
      <c r="A28" s="10" t="s">
        <v>40</v>
      </c>
      <c r="B28" s="17"/>
      <c r="C28" s="13"/>
      <c r="D28" s="17"/>
      <c r="E28" s="17" t="s">
        <v>41</v>
      </c>
      <c r="F28" s="17"/>
      <c r="G28" s="17"/>
      <c r="H28" s="17"/>
      <c r="I28" s="17"/>
      <c r="J28" s="34"/>
      <c r="K28" s="35">
        <f>SUM(K4:K27)</f>
        <v>5914.45</v>
      </c>
      <c r="L28" s="24">
        <f>SUM(L4:L27)</f>
        <v>5914.45</v>
      </c>
      <c r="M28" s="36"/>
      <c r="N28" s="37">
        <f>SUM(N4:N27)</f>
        <v>6091.8835</v>
      </c>
      <c r="O28" s="32">
        <f>SUM(O4:O27)</f>
        <v>6091.8835</v>
      </c>
      <c r="P28" s="38"/>
      <c r="Q28" s="38">
        <f>SUM(Q4:Q4)</f>
        <v>0</v>
      </c>
      <c r="R28" s="32">
        <f>SUM(R4:R27)</f>
        <v>6091.8835</v>
      </c>
      <c r="S28" s="38"/>
      <c r="T28" s="38">
        <f>SUM(T4:T4)</f>
        <v>0</v>
      </c>
      <c r="U28" s="32">
        <f>SUM(U4:U4)</f>
        <v>0</v>
      </c>
      <c r="V28" s="43"/>
      <c r="W28" s="43"/>
      <c r="X28" s="43"/>
      <c r="Y28" s="43"/>
      <c r="Z28" s="49"/>
      <c r="AA28" s="32">
        <f>SUM(AA4:AA27)</f>
        <v>6505.895</v>
      </c>
      <c r="AB28" s="32">
        <f>SUM(AB4:AB27)</f>
        <v>6505.895</v>
      </c>
      <c r="AC28" s="33"/>
      <c r="AD28" s="32">
        <f>SUM(AD4:AD27)</f>
        <v>10906.775</v>
      </c>
      <c r="AE28" s="50"/>
      <c r="AF28" s="52">
        <f>SUM(AF4:AF27)</f>
        <v>6772.04525</v>
      </c>
    </row>
    <row r="29" customHeight="1" spans="2:27">
      <c r="B29" s="1"/>
      <c r="C29" s="1"/>
      <c r="D29" s="1"/>
      <c r="E29" s="1"/>
      <c r="F29" s="1"/>
      <c r="G29" s="1"/>
      <c r="H29" s="1"/>
      <c r="I29" s="1"/>
      <c r="J29" s="3"/>
      <c r="K29" s="39"/>
      <c r="M29" s="3"/>
      <c r="N29" s="39"/>
      <c r="O29" s="40"/>
      <c r="P29" s="40"/>
      <c r="Q29" s="40"/>
      <c r="R29" s="40"/>
      <c r="S29" s="40"/>
      <c r="T29" s="40"/>
      <c r="U29" s="40"/>
      <c r="AA29" s="4"/>
    </row>
    <row r="30" customHeight="1" spans="2:13">
      <c r="B30" s="1"/>
      <c r="C30" s="1"/>
      <c r="D30" s="1"/>
      <c r="E30" s="1"/>
      <c r="F30" s="1"/>
      <c r="G30" s="1"/>
      <c r="H30" s="1"/>
      <c r="I30" s="1"/>
      <c r="J30" s="3"/>
      <c r="M30" s="3"/>
    </row>
    <row r="31" customHeight="1" spans="2:13">
      <c r="B31" s="1"/>
      <c r="C31" s="1"/>
      <c r="D31" s="1"/>
      <c r="E31" s="1"/>
      <c r="F31" s="1"/>
      <c r="G31" s="1"/>
      <c r="H31" s="1"/>
      <c r="I31" s="1"/>
      <c r="J31" s="3"/>
      <c r="M31" s="3"/>
    </row>
    <row r="32" customHeight="1" spans="2:13">
      <c r="B32" s="1"/>
      <c r="C32" s="1"/>
      <c r="D32" s="1"/>
      <c r="E32" s="1"/>
      <c r="F32" s="1"/>
      <c r="G32" s="1"/>
      <c r="H32" s="1"/>
      <c r="I32" s="1"/>
      <c r="J32" s="3"/>
      <c r="M32" s="3"/>
    </row>
    <row r="33" customHeight="1" spans="2:13">
      <c r="B33" s="1"/>
      <c r="C33" s="1"/>
      <c r="D33" s="1"/>
      <c r="E33" s="1"/>
      <c r="F33" s="1"/>
      <c r="G33" s="1"/>
      <c r="H33" s="1"/>
      <c r="I33" s="1"/>
      <c r="J33" s="3"/>
      <c r="M33" s="3"/>
    </row>
    <row r="34" customHeight="1" spans="2:13">
      <c r="B34" s="1"/>
      <c r="C34" s="1"/>
      <c r="D34" s="1"/>
      <c r="E34" s="1"/>
      <c r="F34" s="1"/>
      <c r="G34" s="1"/>
      <c r="H34" s="1"/>
      <c r="I34" s="1"/>
      <c r="J34" s="3"/>
      <c r="M34" s="3"/>
    </row>
    <row r="35" customHeight="1" spans="2:13">
      <c r="B35" s="1"/>
      <c r="C35" s="1"/>
      <c r="D35" s="1"/>
      <c r="E35" s="1"/>
      <c r="F35" s="1"/>
      <c r="G35" s="1"/>
      <c r="H35" s="1"/>
      <c r="I35" s="1"/>
      <c r="J35" s="3"/>
      <c r="M35" s="3"/>
    </row>
    <row r="36" customHeight="1" spans="2:13">
      <c r="B36" s="1"/>
      <c r="C36" s="1"/>
      <c r="D36" s="1"/>
      <c r="E36" s="1"/>
      <c r="F36" s="1"/>
      <c r="G36" s="1"/>
      <c r="H36" s="1"/>
      <c r="I36" s="1"/>
      <c r="J36" s="3"/>
      <c r="M36" s="3"/>
    </row>
    <row r="37" customHeight="1" spans="2:13">
      <c r="B37" s="1"/>
      <c r="C37" s="1"/>
      <c r="D37" s="1"/>
      <c r="E37" s="1"/>
      <c r="F37" s="1"/>
      <c r="G37" s="1"/>
      <c r="H37" s="1"/>
      <c r="I37" s="1"/>
      <c r="J37" s="3"/>
      <c r="M37" s="3"/>
    </row>
  </sheetData>
  <mergeCells count="17">
    <mergeCell ref="A1:O1"/>
    <mergeCell ref="G2:I2"/>
    <mergeCell ref="J2:K2"/>
    <mergeCell ref="M2:N2"/>
    <mergeCell ref="P2:Q2"/>
    <mergeCell ref="S2:T2"/>
    <mergeCell ref="W2:Y2"/>
    <mergeCell ref="Z2:AA2"/>
    <mergeCell ref="AC2:AD2"/>
    <mergeCell ref="AE2:AF2"/>
    <mergeCell ref="B4:B15"/>
    <mergeCell ref="B16:B27"/>
    <mergeCell ref="O2:O3"/>
    <mergeCell ref="R2:R3"/>
    <mergeCell ref="U2:U3"/>
    <mergeCell ref="V2:V3"/>
    <mergeCell ref="AB2:AB3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我姓杨名诗诗</cp:lastModifiedBy>
  <dcterms:created xsi:type="dcterms:W3CDTF">2018-02-27T11:14:00Z</dcterms:created>
  <dcterms:modified xsi:type="dcterms:W3CDTF">2019-08-03T08:00:56Z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  <property fmtid="{D5CDD505-2E9C-101B-9397-08002B2CF9AE}" pid="3" name="KSOReadingLayout">
    <vt:bool>true</vt:bool>
  </property>
</Properties>
</file>